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65" windowWidth="15120" windowHeight="7950"/>
  </bookViews>
  <sheets>
    <sheet name="Ком предл 18.11.2" sheetId="1" r:id="rId1"/>
  </sheets>
  <definedNames>
    <definedName name="_xlnm.Print_Area" localSheetId="0">'Ком предл 18.11.2'!$A$1:$M$57</definedName>
  </definedNames>
  <calcPr calcId="145621"/>
</workbook>
</file>

<file path=xl/calcChain.xml><?xml version="1.0" encoding="utf-8"?>
<calcChain xmlns="http://schemas.openxmlformats.org/spreadsheetml/2006/main">
  <c r="H30" i="1" l="1"/>
  <c r="H29" i="1"/>
  <c r="H27" i="1"/>
  <c r="E30" i="1"/>
  <c r="E29" i="1"/>
  <c r="E27" i="1"/>
  <c r="H26" i="1" l="1"/>
  <c r="H25" i="1"/>
  <c r="H28" i="1"/>
</calcChain>
</file>

<file path=xl/sharedStrings.xml><?xml version="1.0" encoding="utf-8"?>
<sst xmlns="http://schemas.openxmlformats.org/spreadsheetml/2006/main" count="100" uniqueCount="73">
  <si>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</si>
  <si>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</si>
  <si>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</si>
  <si>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</si>
  <si>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</si>
  <si>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</si>
  <si>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</si>
  <si>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</si>
  <si>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</si>
  <si>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</si>
  <si>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</si>
  <si>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</si>
  <si>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</si>
  <si>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</si>
  <si>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</si>
  <si>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</si>
  <si>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</si>
  <si>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</si>
  <si>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</si>
  <si>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</si>
  <si>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</si>
  <si>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</si>
  <si>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</si>
  <si>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</si>
  <si>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</si>
  <si>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</si>
  <si>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</si>
  <si>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</si>
  <si>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</si>
  <si>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</si>
  <si>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</si>
  <si>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</si>
  <si>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</si>
  <si>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</si>
  <si>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</si>
  <si>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</si>
  <si>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</si>
  <si>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</si>
  <si>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</si>
  <si>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</si>
  <si>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1906  Реализация «НЛ»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</si>
  <si>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Право Покупателя на привлечение к выполнению работ по резке, сбору, подготовке к погрузке, взвешиванию, погрузке, вывозу/транспортировке товара третьих лиц: _______________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</si>
  <si>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предложении делать оферты (ПДО), ООО "РН-Уватнефтегаз" оставляет за собой право оставить коммерческое предложение без рассмотрения.</t>
  </si>
  <si>
    <t>Т</t>
  </si>
  <si>
    <t>№ ______________</t>
  </si>
  <si>
    <t>Обязательно укажите номер и дату</t>
  </si>
  <si>
    <t>Сумма
НДС
(если применимо), руб.</t>
  </si>
  <si>
    <t>Общая стоимость 
с НДС, руб. 
(если при-менимо)</t>
  </si>
  <si>
    <t>Погрузка и вывоз Товара силами и за счет Покупателя.</t>
  </si>
  <si>
    <t>Обязательное выполнение требований Технического задания к лоту на реализацию</t>
  </si>
  <si>
    <t>Наличие  собственных поверенных весов с предоставлением сертификата о поверке.</t>
  </si>
  <si>
    <t>1</t>
  </si>
  <si>
    <t>2</t>
  </si>
  <si>
    <t>3</t>
  </si>
  <si>
    <t>Лом станции управления б/у</t>
  </si>
  <si>
    <t>ИТОГО ООО «РН-Уватнефтегаз»</t>
  </si>
  <si>
    <t>ИТОГО ООО «УватСтройИнвест»</t>
  </si>
  <si>
    <t>-</t>
  </si>
  <si>
    <t>ВСЕГО ПО ЛОТУ :</t>
  </si>
  <si>
    <t>Приложение № 4 к извещению</t>
  </si>
  <si>
    <t>Тюменская область, Уватский район, Кальчинский нефтепромысел</t>
  </si>
  <si>
    <t>Тюменская область, Уватский район, Урненское месторождение</t>
  </si>
  <si>
    <r>
      <t xml:space="preserve">С момента заключения договора </t>
    </r>
    <r>
      <rPr>
        <b/>
        <sz val="10"/>
        <rFont val="Times New Roman"/>
        <family val="1"/>
        <charset val="204"/>
      </rPr>
      <t>в течение 45-ти (сорока пяти) календарных дней</t>
    </r>
  </si>
  <si>
    <t>Обязательное предоставление лицензии «На осуществление заготовки, реализации и переработки лома черных и цветных металлов»;</t>
  </si>
  <si>
    <t>Объем лома содержащего цветные металлы указан ориентировочно;</t>
  </si>
  <si>
    <t>Проинформированы о том, что при подаче коммерческого предложения необходимо рассчитать стоимость с учётом засора лома. Дополнительно при проведении отгрузки засоренность учитываться не будет;</t>
  </si>
  <si>
    <t>Обязательное выполнение требований Стандарта «О пропускном и внутриобъектовом режимах на объектах производства работ»;</t>
  </si>
  <si>
    <t>Обязательное выполнение требований в области промышленной и пожарной безопасности, охраны труда и окружающей среды;</t>
  </si>
  <si>
    <t>Обязательное присутствие на месторождениях Общества уполномоченного представителя Покупателя, назначенного приказом, за безопасную эксплуатацию кранов и погрузо-разгрузочных работ.</t>
  </si>
  <si>
    <t>НДС исчисляется налоговым агентом</t>
  </si>
  <si>
    <t>«____» __________ 2019  г.</t>
  </si>
  <si>
    <t xml:space="preserve">c ООО «РН-Уватнефтегаз» </t>
  </si>
  <si>
    <t>ЛОТ № УНГ.УСИ.18.11.2  «Реализация  НЛ (лом содержащий цветные металлы)», 
находящийся на Кальчинском нефтепромысле и Урненском месторождении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</si>
</sst>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2" fillId="0" borderId="0"/>
    <xf numFmtId="0" fontId="9" fillId="0" borderId="0"/>
    <xf numFmtId="0" fontId="19" fillId="0" borderId="0"/>
    <xf numFmtId="165" fontId="19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1" fillId="2" borderId="0" xfId="0" applyFont="1" applyFill="1"/>
    <xf numFmtId="0" fontId="14" fillId="2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1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3" fillId="0" borderId="0" xfId="0" applyFont="1" applyBorder="1" applyAlignment="1">
      <alignment horizontal="left" wrapText="1"/>
    </xf>
    <xf numFmtId="0" fontId="0" fillId="0" borderId="0" xfId="0" applyFill="1" applyAlignment="1">
      <alignment wrapText="1"/>
    </xf>
    <xf numFmtId="49" fontId="13" fillId="0" borderId="1" xfId="3" applyNumberFormat="1" applyFont="1" applyBorder="1" applyAlignment="1">
      <alignment horizontal="center" vertical="center" wrapText="1"/>
    </xf>
    <xf numFmtId="0" fontId="13" fillId="0" borderId="1" xfId="4" applyFont="1" applyFill="1" applyBorder="1" applyAlignment="1">
      <alignment vertical="center" wrapText="1"/>
    </xf>
    <xf numFmtId="0" fontId="23" fillId="0" borderId="1" xfId="4" applyFont="1" applyFill="1" applyBorder="1" applyAlignment="1">
      <alignment horizontal="center" vertical="center"/>
    </xf>
    <xf numFmtId="164" fontId="13" fillId="0" borderId="1" xfId="4" applyNumberFormat="1" applyFont="1" applyFill="1" applyBorder="1" applyAlignment="1">
      <alignment horizontal="center" vertical="center"/>
    </xf>
    <xf numFmtId="0" fontId="22" fillId="0" borderId="1" xfId="4" applyFont="1" applyFill="1" applyBorder="1" applyAlignment="1">
      <alignment horizontal="justify" vertical="top" wrapText="1"/>
    </xf>
    <xf numFmtId="0" fontId="3" fillId="0" borderId="1" xfId="1" applyFont="1" applyFill="1" applyBorder="1" applyAlignment="1">
      <alignment horizontal="center" vertical="center" wrapText="1"/>
    </xf>
    <xf numFmtId="49" fontId="13" fillId="0" borderId="1" xfId="3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/>
    <xf numFmtId="0" fontId="3" fillId="2" borderId="0" xfId="0" applyFont="1" applyFill="1"/>
    <xf numFmtId="0" fontId="25" fillId="2" borderId="0" xfId="0" applyFont="1" applyFill="1"/>
    <xf numFmtId="49" fontId="27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wrapText="1"/>
    </xf>
    <xf numFmtId="0" fontId="20" fillId="2" borderId="1" xfId="0" applyFont="1" applyFill="1" applyBorder="1"/>
    <xf numFmtId="0" fontId="20" fillId="2" borderId="0" xfId="0" applyFont="1" applyFill="1"/>
    <xf numFmtId="0" fontId="28" fillId="2" borderId="0" xfId="0" applyFont="1" applyFill="1"/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right" vertical="center"/>
    </xf>
    <xf numFmtId="49" fontId="26" fillId="0" borderId="5" xfId="0" applyNumberFormat="1" applyFont="1" applyBorder="1" applyAlignment="1">
      <alignment horizontal="right" vertical="center"/>
    </xf>
    <xf numFmtId="49" fontId="26" fillId="0" borderId="6" xfId="0" applyNumberFormat="1" applyFont="1" applyBorder="1" applyAlignment="1">
      <alignment horizontal="right" vertical="center"/>
    </xf>
    <xf numFmtId="0" fontId="8" fillId="0" borderId="0" xfId="0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center" wrapText="1"/>
    </xf>
    <xf numFmtId="49" fontId="24" fillId="0" borderId="6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 shrinkToFi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_Лист2" xfId="1"/>
    <cellStyle name="Стиль 1" xfId="2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tabSelected="1" view="pageBreakPreview" topLeftCell="A31" zoomScaleNormal="100" zoomScaleSheetLayoutView="100" workbookViewId="0">
      <selection activeCell="B41" sqref="B41:M41"/>
    </sheetView>
  </sheetViews>
  <sheetFormatPr defaultRowHeight="15" x14ac:dyDescent="0.25"/>
  <cols>
    <col min="1" max="1" width="6.5703125" style="1" customWidth="1"/>
    <col min="2" max="2" width="12" style="1" customWidth="1"/>
    <col min="3" max="3" width="33" style="49" customWidth="1"/>
    <col min="4" max="4" width="5.7109375" style="1" customWidth="1"/>
    <col min="5" max="5" width="11.140625" style="18" customWidth="1"/>
    <col min="6" max="6" width="39.7109375" style="1" customWidth="1"/>
    <col min="7" max="10" width="15.7109375" style="1" customWidth="1"/>
    <col min="11" max="11" width="15.28515625" style="17" customWidth="1"/>
    <col min="12" max="13" width="15.28515625" style="1" customWidth="1"/>
    <col min="14" max="16384" width="9.140625" style="1"/>
  </cols>
  <sheetData>
    <row r="1" spans="1:14" ht="15.75" x14ac:dyDescent="0.25">
      <c r="B1" s="2"/>
      <c r="C1" s="46"/>
      <c r="D1" s="2"/>
      <c r="E1" s="2"/>
      <c r="F1" s="2"/>
      <c r="G1" s="2"/>
      <c r="H1" s="2"/>
      <c r="I1" s="2"/>
      <c r="J1" s="2"/>
      <c r="K1" s="2"/>
      <c r="L1" s="3"/>
      <c r="M1" s="39" t="s">
        <v>59</v>
      </c>
      <c r="N1" s="2"/>
    </row>
    <row r="2" spans="1:14" ht="10.5" customHeight="1" x14ac:dyDescent="0.25">
      <c r="B2" s="2"/>
      <c r="C2" s="46"/>
      <c r="D2" s="2"/>
      <c r="E2" s="2"/>
      <c r="F2" s="2"/>
      <c r="G2" s="2"/>
      <c r="H2" s="2"/>
      <c r="I2" s="2"/>
      <c r="J2" s="2"/>
      <c r="K2" s="2"/>
      <c r="L2" s="3"/>
      <c r="M2" s="39"/>
      <c r="N2" s="2"/>
    </row>
    <row r="3" spans="1:14" x14ac:dyDescent="0.25">
      <c r="B3" s="94" t="s">
        <v>0</v>
      </c>
      <c r="C3" s="94"/>
      <c r="D3" s="94"/>
      <c r="E3" s="82"/>
      <c r="F3" s="82"/>
      <c r="G3" s="82"/>
      <c r="H3" s="82"/>
      <c r="I3" s="82"/>
      <c r="J3" s="82"/>
      <c r="K3" s="82"/>
      <c r="L3" s="82"/>
      <c r="M3" s="82"/>
      <c r="N3" s="2"/>
    </row>
    <row r="4" spans="1:14" x14ac:dyDescent="0.25"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2"/>
    </row>
    <row r="5" spans="1:14" ht="15.75" x14ac:dyDescent="0.25">
      <c r="B5" s="2"/>
      <c r="C5" s="46"/>
      <c r="D5" s="2"/>
      <c r="E5" s="2"/>
      <c r="F5" s="2"/>
      <c r="G5" s="2"/>
      <c r="H5" s="2"/>
      <c r="I5" s="2"/>
      <c r="J5" s="2"/>
      <c r="K5" s="2"/>
      <c r="L5" s="2"/>
      <c r="M5" s="42" t="s">
        <v>45</v>
      </c>
      <c r="N5" s="2"/>
    </row>
    <row r="6" spans="1:14" x14ac:dyDescent="0.25">
      <c r="B6" s="2"/>
      <c r="C6" s="46"/>
      <c r="D6" s="2"/>
      <c r="E6" s="2"/>
      <c r="F6" s="2"/>
      <c r="G6" s="2"/>
      <c r="H6" s="2"/>
      <c r="I6" s="2"/>
      <c r="J6" s="2"/>
      <c r="K6" s="2"/>
      <c r="L6" s="2"/>
      <c r="M6" s="40" t="s">
        <v>44</v>
      </c>
      <c r="N6" s="2"/>
    </row>
    <row r="7" spans="1:14" s="4" customFormat="1" ht="15.75" x14ac:dyDescent="0.25">
      <c r="B7" s="5"/>
      <c r="C7" s="47"/>
      <c r="D7" s="5"/>
      <c r="E7" s="5"/>
      <c r="F7" s="5"/>
      <c r="G7" s="5"/>
      <c r="H7" s="5"/>
      <c r="I7" s="95" t="s">
        <v>70</v>
      </c>
      <c r="J7" s="79"/>
      <c r="K7" s="79"/>
      <c r="L7" s="79"/>
      <c r="M7" s="79"/>
      <c r="N7" s="6"/>
    </row>
    <row r="8" spans="1:14" ht="6" customHeight="1" x14ac:dyDescent="0.25">
      <c r="B8" s="2"/>
      <c r="C8" s="46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7"/>
      <c r="N9" s="2"/>
    </row>
    <row r="10" spans="1:14" x14ac:dyDescent="0.25">
      <c r="B10" s="97" t="s">
        <v>1</v>
      </c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8"/>
      <c r="N10" s="2"/>
    </row>
    <row r="11" spans="1:14" ht="21.75" customHeight="1" x14ac:dyDescent="0.25">
      <c r="B11" s="98" t="s">
        <v>2</v>
      </c>
      <c r="C11" s="98"/>
      <c r="D11" s="98"/>
      <c r="E11" s="99"/>
      <c r="F11" s="99"/>
      <c r="G11" s="99"/>
      <c r="H11" s="99"/>
      <c r="I11" s="99"/>
      <c r="J11" s="99"/>
      <c r="K11" s="99"/>
      <c r="L11" s="99"/>
      <c r="M11" s="99"/>
      <c r="N11" s="9"/>
    </row>
    <row r="12" spans="1:14" ht="15.75" x14ac:dyDescent="0.25">
      <c r="A12" s="93" t="s">
        <v>71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"/>
    </row>
    <row r="13" spans="1:14" ht="8.25" customHeight="1" x14ac:dyDescent="0.25">
      <c r="B13" s="31"/>
      <c r="C13" s="45"/>
      <c r="D13" s="31"/>
      <c r="E13" s="33"/>
      <c r="F13" s="33"/>
      <c r="G13" s="33"/>
      <c r="H13" s="33"/>
      <c r="I13" s="33"/>
      <c r="J13" s="33"/>
      <c r="K13" s="32"/>
      <c r="L13" s="32"/>
      <c r="M13" s="32"/>
      <c r="N13" s="30"/>
    </row>
    <row r="14" spans="1:14" ht="36" customHeight="1" x14ac:dyDescent="0.25">
      <c r="A14" s="24" t="s">
        <v>38</v>
      </c>
      <c r="B14" s="23"/>
      <c r="C14" s="100" t="s">
        <v>40</v>
      </c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30"/>
    </row>
    <row r="15" spans="1:14" ht="8.25" customHeight="1" x14ac:dyDescent="0.25">
      <c r="B15" s="2"/>
      <c r="C15" s="46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4" customFormat="1" ht="33.75" customHeight="1" x14ac:dyDescent="0.25">
      <c r="B16" s="10"/>
      <c r="C16" s="87" t="s">
        <v>72</v>
      </c>
      <c r="D16" s="87"/>
      <c r="E16" s="87"/>
      <c r="F16" s="87"/>
      <c r="G16" s="87"/>
      <c r="H16" s="87"/>
      <c r="I16" s="87"/>
      <c r="J16" s="87"/>
      <c r="K16" s="87"/>
      <c r="L16" s="87"/>
      <c r="M16" s="5"/>
      <c r="N16" s="5"/>
    </row>
    <row r="17" spans="1:14" s="4" customFormat="1" ht="8.25" customHeight="1" x14ac:dyDescent="0.25">
      <c r="B17" s="5"/>
      <c r="C17" s="47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s="4" customFormat="1" ht="15.75" x14ac:dyDescent="0.25">
      <c r="B18" s="11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11"/>
      <c r="N18" s="12"/>
    </row>
    <row r="19" spans="1:14" s="4" customFormat="1" ht="15.75" x14ac:dyDescent="0.25">
      <c r="B19" s="11"/>
      <c r="C19" s="13"/>
      <c r="D19" s="13"/>
      <c r="E19" s="13"/>
      <c r="F19" s="89" t="s">
        <v>3</v>
      </c>
      <c r="G19" s="89"/>
      <c r="H19" s="89"/>
      <c r="I19" s="89"/>
      <c r="J19" s="13"/>
      <c r="K19" s="13"/>
      <c r="L19" s="13"/>
      <c r="M19" s="11"/>
      <c r="N19" s="12"/>
    </row>
    <row r="20" spans="1:14" s="4" customFormat="1" ht="15.75" x14ac:dyDescent="0.25">
      <c r="B20" s="102" t="s">
        <v>4</v>
      </c>
      <c r="C20" s="102"/>
      <c r="D20" s="102"/>
      <c r="E20" s="102"/>
      <c r="F20" s="102"/>
      <c r="G20" s="102"/>
      <c r="H20" s="102"/>
      <c r="I20" s="102"/>
      <c r="J20" s="102"/>
      <c r="K20" s="14"/>
      <c r="L20" s="14"/>
      <c r="M20" s="14"/>
      <c r="N20" s="12"/>
    </row>
    <row r="21" spans="1:14" s="4" customFormat="1" ht="9" customHeight="1" x14ac:dyDescent="0.25">
      <c r="B21" s="38"/>
      <c r="C21" s="43"/>
      <c r="D21" s="38"/>
      <c r="E21" s="38"/>
      <c r="F21" s="38"/>
      <c r="G21" s="38"/>
      <c r="H21" s="38"/>
      <c r="I21" s="38"/>
      <c r="J21" s="38"/>
      <c r="K21" s="14"/>
      <c r="L21" s="14"/>
      <c r="M21" s="14"/>
      <c r="N21" s="38"/>
    </row>
    <row r="22" spans="1:14" x14ac:dyDescent="0.25">
      <c r="A22" s="83" t="s">
        <v>5</v>
      </c>
      <c r="B22" s="83" t="s">
        <v>6</v>
      </c>
      <c r="C22" s="83" t="s">
        <v>7</v>
      </c>
      <c r="D22" s="83" t="s">
        <v>8</v>
      </c>
      <c r="E22" s="83" t="s">
        <v>37</v>
      </c>
      <c r="F22" s="83" t="s">
        <v>9</v>
      </c>
      <c r="G22" s="83" t="s">
        <v>10</v>
      </c>
      <c r="H22" s="83" t="s">
        <v>11</v>
      </c>
      <c r="I22" s="83" t="s">
        <v>46</v>
      </c>
      <c r="J22" s="83" t="s">
        <v>47</v>
      </c>
      <c r="K22" s="103" t="s">
        <v>12</v>
      </c>
      <c r="L22" s="103"/>
      <c r="M22" s="103"/>
      <c r="N22" s="2"/>
    </row>
    <row r="23" spans="1:14" ht="42.75" customHeight="1" x14ac:dyDescent="0.25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104" t="s">
        <v>13</v>
      </c>
      <c r="L23" s="105"/>
      <c r="M23" s="106"/>
      <c r="N23" s="2"/>
    </row>
    <row r="24" spans="1:14" x14ac:dyDescent="0.25">
      <c r="A24" s="41" t="s">
        <v>14</v>
      </c>
      <c r="B24" s="41" t="s">
        <v>15</v>
      </c>
      <c r="C24" s="44" t="s">
        <v>16</v>
      </c>
      <c r="D24" s="41" t="s">
        <v>17</v>
      </c>
      <c r="E24" s="41" t="s">
        <v>18</v>
      </c>
      <c r="F24" s="41" t="s">
        <v>19</v>
      </c>
      <c r="G24" s="41" t="s">
        <v>20</v>
      </c>
      <c r="H24" s="41" t="s">
        <v>21</v>
      </c>
      <c r="I24" s="41" t="s">
        <v>22</v>
      </c>
      <c r="J24" s="41" t="s">
        <v>23</v>
      </c>
      <c r="K24" s="41" t="s">
        <v>24</v>
      </c>
      <c r="L24" s="41" t="s">
        <v>25</v>
      </c>
      <c r="M24" s="41" t="s">
        <v>26</v>
      </c>
      <c r="N24" s="2"/>
    </row>
    <row r="25" spans="1:14" s="20" customFormat="1" ht="43.5" customHeight="1" x14ac:dyDescent="0.25">
      <c r="A25" s="50" t="s">
        <v>51</v>
      </c>
      <c r="B25" s="52">
        <v>20253067</v>
      </c>
      <c r="C25" s="51" t="s">
        <v>54</v>
      </c>
      <c r="D25" s="34" t="s">
        <v>43</v>
      </c>
      <c r="E25" s="53">
        <v>19.331</v>
      </c>
      <c r="F25" s="54" t="s">
        <v>60</v>
      </c>
      <c r="G25" s="21"/>
      <c r="H25" s="22">
        <f t="shared" ref="H25:H26" si="0">ROUND(E25*G25,2)</f>
        <v>0</v>
      </c>
      <c r="I25" s="22" t="s">
        <v>69</v>
      </c>
      <c r="J25" s="21" t="s">
        <v>57</v>
      </c>
      <c r="K25" s="107" t="s">
        <v>62</v>
      </c>
      <c r="L25" s="108"/>
      <c r="M25" s="109"/>
      <c r="N25" s="19"/>
    </row>
    <row r="26" spans="1:14" s="20" customFormat="1" ht="43.5" customHeight="1" x14ac:dyDescent="0.25">
      <c r="A26" s="50" t="s">
        <v>52</v>
      </c>
      <c r="B26" s="52">
        <v>20253067</v>
      </c>
      <c r="C26" s="51" t="s">
        <v>54</v>
      </c>
      <c r="D26" s="34" t="s">
        <v>43</v>
      </c>
      <c r="E26" s="53">
        <v>74.290999999999997</v>
      </c>
      <c r="F26" s="54" t="s">
        <v>61</v>
      </c>
      <c r="G26" s="21"/>
      <c r="H26" s="22">
        <f t="shared" si="0"/>
        <v>0</v>
      </c>
      <c r="I26" s="22" t="s">
        <v>69</v>
      </c>
      <c r="J26" s="21" t="s">
        <v>57</v>
      </c>
      <c r="K26" s="107" t="s">
        <v>62</v>
      </c>
      <c r="L26" s="108"/>
      <c r="M26" s="109"/>
      <c r="N26" s="19"/>
    </row>
    <row r="27" spans="1:14" s="66" customFormat="1" ht="21" customHeight="1" x14ac:dyDescent="0.25">
      <c r="A27" s="57"/>
      <c r="B27" s="91" t="s">
        <v>55</v>
      </c>
      <c r="C27" s="92"/>
      <c r="D27" s="58" t="s">
        <v>43</v>
      </c>
      <c r="E27" s="59">
        <f>SUM(E25:E26)</f>
        <v>93.622</v>
      </c>
      <c r="F27" s="55"/>
      <c r="G27" s="60"/>
      <c r="H27" s="61">
        <f>SUM(H25:H26)</f>
        <v>0</v>
      </c>
      <c r="I27" s="60"/>
      <c r="J27" s="60" t="s">
        <v>57</v>
      </c>
      <c r="K27" s="62"/>
      <c r="L27" s="63"/>
      <c r="M27" s="64"/>
      <c r="N27" s="65"/>
    </row>
    <row r="28" spans="1:14" s="20" customFormat="1" ht="43.5" customHeight="1" x14ac:dyDescent="0.25">
      <c r="A28" s="56" t="s">
        <v>53</v>
      </c>
      <c r="B28" s="52">
        <v>20253067</v>
      </c>
      <c r="C28" s="51" t="s">
        <v>54</v>
      </c>
      <c r="D28" s="34" t="s">
        <v>43</v>
      </c>
      <c r="E28" s="53">
        <v>0.6</v>
      </c>
      <c r="F28" s="54" t="s">
        <v>60</v>
      </c>
      <c r="G28" s="21"/>
      <c r="H28" s="22">
        <f t="shared" ref="H28" si="1">ROUND(E28*G28,2)</f>
        <v>0</v>
      </c>
      <c r="I28" s="22" t="s">
        <v>69</v>
      </c>
      <c r="J28" s="21" t="s">
        <v>57</v>
      </c>
      <c r="K28" s="107" t="s">
        <v>62</v>
      </c>
      <c r="L28" s="108"/>
      <c r="M28" s="109"/>
      <c r="N28" s="19"/>
    </row>
    <row r="29" spans="1:14" s="66" customFormat="1" ht="20.25" customHeight="1" x14ac:dyDescent="0.25">
      <c r="A29" s="57"/>
      <c r="B29" s="91" t="s">
        <v>56</v>
      </c>
      <c r="C29" s="92"/>
      <c r="D29" s="58" t="s">
        <v>43</v>
      </c>
      <c r="E29" s="59">
        <f>SUM(E28:E28)</f>
        <v>0.6</v>
      </c>
      <c r="F29" s="55"/>
      <c r="G29" s="60"/>
      <c r="H29" s="61">
        <f>SUM(H28:H28)</f>
        <v>0</v>
      </c>
      <c r="I29" s="60"/>
      <c r="J29" s="60" t="s">
        <v>57</v>
      </c>
      <c r="K29" s="62"/>
      <c r="L29" s="63"/>
      <c r="M29" s="64"/>
      <c r="N29" s="65"/>
    </row>
    <row r="30" spans="1:14" s="77" customFormat="1" ht="20.25" customHeight="1" x14ac:dyDescent="0.3">
      <c r="A30" s="84" t="s">
        <v>58</v>
      </c>
      <c r="B30" s="85"/>
      <c r="C30" s="86"/>
      <c r="D30" s="67" t="s">
        <v>43</v>
      </c>
      <c r="E30" s="68">
        <f>E27+E29</f>
        <v>94.221999999999994</v>
      </c>
      <c r="F30" s="69"/>
      <c r="G30" s="70"/>
      <c r="H30" s="71">
        <f>H27+H29</f>
        <v>0</v>
      </c>
      <c r="I30" s="72"/>
      <c r="J30" s="71" t="s">
        <v>57</v>
      </c>
      <c r="K30" s="73"/>
      <c r="L30" s="74"/>
      <c r="M30" s="75"/>
      <c r="N30" s="76"/>
    </row>
    <row r="31" spans="1:14" s="27" customFormat="1" ht="15.75" x14ac:dyDescent="0.25">
      <c r="A31" s="25"/>
      <c r="B31" s="25" t="s">
        <v>39</v>
      </c>
      <c r="C31" s="48"/>
      <c r="D31" s="25"/>
      <c r="E31" s="26"/>
      <c r="F31" s="26"/>
      <c r="G31" s="26"/>
      <c r="H31" s="26"/>
      <c r="I31" s="26"/>
      <c r="J31" s="26"/>
    </row>
    <row r="32" spans="1:14" s="27" customFormat="1" ht="16.5" customHeight="1" x14ac:dyDescent="0.25">
      <c r="A32" s="35" t="s">
        <v>14</v>
      </c>
      <c r="B32" s="37" t="s">
        <v>48</v>
      </c>
      <c r="C32" s="29"/>
      <c r="D32" s="29"/>
      <c r="E32" s="29"/>
      <c r="F32" s="29"/>
      <c r="G32" s="29"/>
      <c r="H32" s="29"/>
      <c r="I32" s="29"/>
      <c r="J32" s="29"/>
      <c r="K32" s="36"/>
      <c r="L32" s="36"/>
      <c r="M32" s="36"/>
    </row>
    <row r="33" spans="1:14" s="27" customFormat="1" ht="16.5" customHeight="1" x14ac:dyDescent="0.25">
      <c r="A33" s="35" t="s">
        <v>15</v>
      </c>
      <c r="B33" s="37" t="s">
        <v>50</v>
      </c>
      <c r="C33" s="29"/>
      <c r="D33" s="29"/>
      <c r="E33" s="29"/>
      <c r="F33" s="29"/>
      <c r="G33" s="29"/>
      <c r="H33" s="29"/>
      <c r="I33" s="29"/>
      <c r="J33" s="29"/>
      <c r="K33" s="36"/>
      <c r="L33" s="36"/>
      <c r="M33" s="36"/>
    </row>
    <row r="34" spans="1:14" s="27" customFormat="1" ht="16.5" customHeight="1" x14ac:dyDescent="0.25">
      <c r="A34" s="35" t="s">
        <v>16</v>
      </c>
      <c r="B34" s="37" t="s">
        <v>63</v>
      </c>
      <c r="C34" s="29"/>
      <c r="D34" s="29"/>
      <c r="E34" s="29"/>
      <c r="F34" s="29"/>
      <c r="G34" s="29"/>
      <c r="H34" s="29"/>
      <c r="I34" s="29"/>
      <c r="J34" s="29"/>
      <c r="K34" s="36"/>
      <c r="L34" s="36"/>
      <c r="M34" s="36"/>
    </row>
    <row r="35" spans="1:14" s="27" customFormat="1" ht="16.5" customHeight="1" x14ac:dyDescent="0.25">
      <c r="A35" s="35" t="s">
        <v>17</v>
      </c>
      <c r="B35" s="37" t="s">
        <v>68</v>
      </c>
      <c r="C35" s="29"/>
      <c r="D35" s="29"/>
      <c r="E35" s="29"/>
      <c r="F35" s="29"/>
      <c r="G35" s="29"/>
      <c r="H35" s="29"/>
      <c r="I35" s="29"/>
      <c r="J35" s="29"/>
      <c r="K35" s="36"/>
      <c r="L35" s="36"/>
      <c r="M35" s="36"/>
    </row>
    <row r="36" spans="1:14" s="27" customFormat="1" ht="16.5" customHeight="1" x14ac:dyDescent="0.25">
      <c r="A36" s="35" t="s">
        <v>18</v>
      </c>
      <c r="B36" s="37" t="s">
        <v>49</v>
      </c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</row>
    <row r="37" spans="1:14" s="27" customFormat="1" ht="16.5" customHeight="1" x14ac:dyDescent="0.25">
      <c r="A37" s="35" t="s">
        <v>19</v>
      </c>
      <c r="B37" s="37" t="s">
        <v>64</v>
      </c>
      <c r="C37" s="29"/>
      <c r="D37" s="29"/>
      <c r="E37" s="29"/>
      <c r="F37" s="29"/>
      <c r="G37" s="29"/>
      <c r="H37" s="29"/>
      <c r="I37" s="29"/>
      <c r="J37" s="29"/>
      <c r="K37" s="36"/>
      <c r="L37" s="36"/>
      <c r="M37" s="36"/>
    </row>
    <row r="38" spans="1:14" s="27" customFormat="1" ht="16.5" customHeight="1" x14ac:dyDescent="0.25">
      <c r="A38" s="35" t="s">
        <v>20</v>
      </c>
      <c r="B38" s="37" t="s">
        <v>65</v>
      </c>
      <c r="C38" s="29"/>
      <c r="D38" s="29"/>
      <c r="E38" s="29"/>
      <c r="F38" s="29"/>
      <c r="G38" s="29"/>
      <c r="H38" s="29"/>
      <c r="I38" s="29"/>
      <c r="J38" s="29"/>
      <c r="K38" s="36"/>
      <c r="L38" s="36"/>
      <c r="M38" s="36"/>
    </row>
    <row r="39" spans="1:14" s="27" customFormat="1" ht="16.5" customHeight="1" x14ac:dyDescent="0.25">
      <c r="A39" s="35" t="s">
        <v>21</v>
      </c>
      <c r="B39" s="37" t="s">
        <v>66</v>
      </c>
      <c r="C39" s="29"/>
      <c r="D39" s="29"/>
      <c r="E39" s="29"/>
      <c r="F39" s="29"/>
      <c r="G39" s="29"/>
      <c r="H39" s="29"/>
      <c r="I39" s="29"/>
      <c r="J39" s="29"/>
      <c r="K39" s="36"/>
      <c r="L39" s="36"/>
      <c r="M39" s="36"/>
    </row>
    <row r="40" spans="1:14" s="27" customFormat="1" ht="16.5" customHeight="1" x14ac:dyDescent="0.25">
      <c r="A40" s="35" t="s">
        <v>22</v>
      </c>
      <c r="B40" s="37" t="s">
        <v>67</v>
      </c>
      <c r="C40" s="29"/>
      <c r="D40" s="29"/>
      <c r="E40" s="29"/>
      <c r="F40" s="29"/>
      <c r="G40" s="29"/>
      <c r="H40" s="29"/>
      <c r="I40" s="29"/>
      <c r="J40" s="29"/>
      <c r="K40" s="36"/>
      <c r="L40" s="36"/>
      <c r="M40" s="36"/>
    </row>
    <row r="41" spans="1:14" s="27" customFormat="1" ht="33.75" customHeight="1" x14ac:dyDescent="0.25">
      <c r="A41" s="35" t="s">
        <v>23</v>
      </c>
      <c r="B41" s="90" t="s">
        <v>42</v>
      </c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</row>
    <row r="42" spans="1:14" s="27" customFormat="1" ht="7.5" customHeight="1" x14ac:dyDescent="0.25">
      <c r="A42" s="35"/>
      <c r="B42" s="28"/>
      <c r="C42" s="29"/>
      <c r="D42" s="29"/>
      <c r="E42" s="29"/>
      <c r="F42" s="29"/>
      <c r="G42" s="29"/>
      <c r="H42" s="29"/>
      <c r="I42" s="29"/>
      <c r="J42" s="29"/>
    </row>
    <row r="43" spans="1:14" s="4" customFormat="1" ht="15.75" x14ac:dyDescent="0.25">
      <c r="B43" s="80" t="s">
        <v>27</v>
      </c>
      <c r="C43" s="80"/>
      <c r="D43" s="80"/>
      <c r="E43" s="80"/>
      <c r="F43" s="80"/>
      <c r="G43" s="80"/>
      <c r="H43" s="80"/>
      <c r="I43" s="80"/>
      <c r="J43" s="80"/>
      <c r="K43" s="15"/>
      <c r="L43" s="15"/>
      <c r="M43" s="15"/>
      <c r="N43" s="5"/>
    </row>
    <row r="44" spans="1:14" s="4" customFormat="1" ht="15.75" x14ac:dyDescent="0.25">
      <c r="B44" s="80" t="s">
        <v>28</v>
      </c>
      <c r="C44" s="80"/>
      <c r="D44" s="80"/>
      <c r="E44" s="80"/>
      <c r="F44" s="80"/>
      <c r="G44" s="80"/>
      <c r="H44" s="80"/>
      <c r="I44" s="80"/>
      <c r="J44" s="80"/>
      <c r="K44" s="80"/>
      <c r="L44" s="15"/>
      <c r="M44" s="15"/>
      <c r="N44" s="5"/>
    </row>
    <row r="45" spans="1:14" s="4" customFormat="1" ht="6.75" customHeight="1" x14ac:dyDescent="0.25">
      <c r="B45" s="81" t="s">
        <v>41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5"/>
    </row>
    <row r="46" spans="1:14" s="4" customFormat="1" ht="15.75" x14ac:dyDescent="0.25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5"/>
    </row>
    <row r="47" spans="1:14" s="4" customFormat="1" ht="15.75" x14ac:dyDescent="0.25">
      <c r="B47" s="80" t="s">
        <v>29</v>
      </c>
      <c r="C47" s="80"/>
      <c r="D47" s="80"/>
      <c r="E47" s="80"/>
      <c r="F47" s="80"/>
      <c r="G47" s="80"/>
      <c r="H47" s="80"/>
      <c r="I47" s="80"/>
      <c r="J47" s="15"/>
      <c r="K47" s="15"/>
      <c r="L47" s="15"/>
      <c r="M47" s="15"/>
      <c r="N47" s="5"/>
    </row>
    <row r="48" spans="1:14" s="4" customFormat="1" ht="15.75" x14ac:dyDescent="0.25">
      <c r="B48" s="81" t="s">
        <v>30</v>
      </c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5"/>
    </row>
    <row r="49" spans="2:14" s="4" customFormat="1" ht="15.75" x14ac:dyDescent="0.25">
      <c r="B49" s="81" t="s">
        <v>31</v>
      </c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5"/>
    </row>
    <row r="50" spans="2:14" s="4" customFormat="1" ht="8.25" customHeight="1" x14ac:dyDescent="0.25">
      <c r="B50" s="5"/>
      <c r="C50" s="47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2:14" s="4" customFormat="1" ht="15.75" x14ac:dyDescent="0.25">
      <c r="B51" s="79" t="s">
        <v>32</v>
      </c>
      <c r="C51" s="79"/>
      <c r="D51" s="79"/>
      <c r="E51" s="79"/>
      <c r="F51" s="79"/>
      <c r="G51" s="79"/>
      <c r="H51" s="79"/>
      <c r="I51" s="79"/>
      <c r="J51" s="5"/>
      <c r="K51" s="5"/>
      <c r="L51" s="5"/>
      <c r="M51" s="5"/>
      <c r="N51" s="5"/>
    </row>
    <row r="52" spans="2:14" s="4" customFormat="1" ht="15.75" x14ac:dyDescent="0.25">
      <c r="B52" s="5"/>
      <c r="C52" s="47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2:14" s="4" customFormat="1" ht="15.75" x14ac:dyDescent="0.25">
      <c r="B53" s="79" t="s">
        <v>33</v>
      </c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5"/>
    </row>
    <row r="54" spans="2:14" s="16" customFormat="1" ht="12.75" x14ac:dyDescent="0.2">
      <c r="B54" s="82" t="s">
        <v>34</v>
      </c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2"/>
    </row>
    <row r="55" spans="2:14" s="4" customFormat="1" ht="9.75" customHeight="1" x14ac:dyDescent="0.25">
      <c r="B55" s="5"/>
      <c r="C55" s="47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2:14" s="4" customFormat="1" ht="15.75" x14ac:dyDescent="0.25">
      <c r="B56" s="79" t="s">
        <v>35</v>
      </c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5"/>
    </row>
    <row r="57" spans="2:14" x14ac:dyDescent="0.25">
      <c r="H57" s="9" t="s">
        <v>36</v>
      </c>
    </row>
  </sheetData>
  <mergeCells count="40">
    <mergeCell ref="B41:M41"/>
    <mergeCell ref="B27:C27"/>
    <mergeCell ref="B29:C29"/>
    <mergeCell ref="A12:M12"/>
    <mergeCell ref="B3:M4"/>
    <mergeCell ref="I7:M7"/>
    <mergeCell ref="B9:L9"/>
    <mergeCell ref="B10:L10"/>
    <mergeCell ref="B11:M11"/>
    <mergeCell ref="C14:M14"/>
    <mergeCell ref="B20:J20"/>
    <mergeCell ref="K22:M22"/>
    <mergeCell ref="I22:I23"/>
    <mergeCell ref="J22:J23"/>
    <mergeCell ref="C22:C23"/>
    <mergeCell ref="D22:D23"/>
    <mergeCell ref="A22:A23"/>
    <mergeCell ref="B22:B23"/>
    <mergeCell ref="A30:C30"/>
    <mergeCell ref="C16:L16"/>
    <mergeCell ref="C18:L18"/>
    <mergeCell ref="F19:I19"/>
    <mergeCell ref="E22:E23"/>
    <mergeCell ref="F22:F23"/>
    <mergeCell ref="G22:G23"/>
    <mergeCell ref="H22:H23"/>
    <mergeCell ref="K23:M23"/>
    <mergeCell ref="K25:M25"/>
    <mergeCell ref="K26:M26"/>
    <mergeCell ref="K28:M28"/>
    <mergeCell ref="B56:M56"/>
    <mergeCell ref="B43:J43"/>
    <mergeCell ref="B44:K44"/>
    <mergeCell ref="B45:M46"/>
    <mergeCell ref="B47:I47"/>
    <mergeCell ref="B48:M48"/>
    <mergeCell ref="B49:M49"/>
    <mergeCell ref="B51:I51"/>
    <mergeCell ref="B53:M53"/>
    <mergeCell ref="B54:M54"/>
  </mergeCells>
  <phoneticPr fontId="11" type="noConversion"/>
  <pageMargins left="0.53" right="0.23622047244094491" top="0.3" bottom="0.41" header="0.15748031496062992" footer="0.15748031496062992"/>
  <pageSetup paperSize="9" scale="64" fitToHeight="0" orientation="landscape" horizontalDpi="180" verticalDpi="180" r:id="rId1"/>
  <rowBreaks count="1" manualBreakCount="1">
    <brk id="5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18.11.2</vt:lpstr>
      <vt:lpstr>'Ком предл 18.11.2'!Область_печати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2019-01-09T12:59:08Z</dcterms:modified>
</cp:coreProperties>
</file>